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Տեղ. բնութ-Գն ժամ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8" i="1" l="1"/>
  <c r="N18" i="1"/>
  <c r="O18" i="1" s="1"/>
  <c r="Q18" i="1" s="1"/>
  <c r="P17" i="1"/>
  <c r="N17" i="1"/>
  <c r="O17" i="1" s="1"/>
  <c r="Q17" i="1" s="1"/>
  <c r="P16" i="1"/>
  <c r="N16" i="1"/>
  <c r="O16" i="1" s="1"/>
  <c r="Q16" i="1" s="1"/>
  <c r="P15" i="1"/>
  <c r="N15" i="1"/>
  <c r="O15" i="1" s="1"/>
  <c r="Q15" i="1" s="1"/>
  <c r="P14" i="1"/>
  <c r="N14" i="1"/>
  <c r="O14" i="1" s="1"/>
  <c r="Q14" i="1" s="1"/>
  <c r="P12" i="1"/>
  <c r="N12" i="1"/>
  <c r="O12" i="1" s="1"/>
  <c r="Q12" i="1" s="1"/>
  <c r="P10" i="1"/>
  <c r="N10" i="1"/>
  <c r="O10" i="1" s="1"/>
  <c r="Q10" i="1" s="1"/>
  <c r="P8" i="1"/>
  <c r="N8" i="1"/>
  <c r="O8" i="1" s="1"/>
  <c r="Q8" i="1" s="1"/>
  <c r="K18" i="1"/>
  <c r="I18" i="1"/>
  <c r="J18" i="1" s="1"/>
  <c r="L18" i="1" s="1"/>
  <c r="K17" i="1"/>
  <c r="I17" i="1"/>
  <c r="J17" i="1" s="1"/>
  <c r="L17" i="1" s="1"/>
  <c r="K16" i="1"/>
  <c r="I16" i="1"/>
  <c r="J16" i="1" s="1"/>
  <c r="L16" i="1" s="1"/>
  <c r="K15" i="1"/>
  <c r="I15" i="1"/>
  <c r="J15" i="1" s="1"/>
  <c r="L15" i="1" s="1"/>
  <c r="K14" i="1"/>
  <c r="I14" i="1"/>
  <c r="J14" i="1" s="1"/>
  <c r="L14" i="1" s="1"/>
  <c r="K12" i="1"/>
  <c r="I12" i="1"/>
  <c r="J12" i="1" s="1"/>
  <c r="L12" i="1" s="1"/>
  <c r="K10" i="1"/>
  <c r="I10" i="1"/>
  <c r="J10" i="1" s="1"/>
  <c r="L10" i="1" s="1"/>
  <c r="K8" i="1"/>
  <c r="I8" i="1"/>
  <c r="J8" i="1" s="1"/>
  <c r="L8" i="1" s="1"/>
  <c r="G18" i="1"/>
  <c r="G17" i="1"/>
  <c r="G16" i="1"/>
  <c r="G15" i="1"/>
  <c r="G14" i="1"/>
  <c r="G12" i="1"/>
  <c r="G10" i="1"/>
  <c r="G8" i="1"/>
  <c r="U18" i="1"/>
  <c r="S18" i="1"/>
  <c r="T18" i="1" s="1"/>
  <c r="V18" i="1" s="1"/>
  <c r="U17" i="1"/>
  <c r="S17" i="1"/>
  <c r="T17" i="1" s="1"/>
  <c r="V17" i="1" s="1"/>
  <c r="U16" i="1"/>
  <c r="S16" i="1"/>
  <c r="T16" i="1" s="1"/>
  <c r="V16" i="1" s="1"/>
  <c r="U15" i="1"/>
  <c r="S15" i="1"/>
  <c r="T15" i="1" s="1"/>
  <c r="V15" i="1" s="1"/>
  <c r="U14" i="1"/>
  <c r="S14" i="1"/>
  <c r="T14" i="1" s="1"/>
  <c r="V14" i="1" s="1"/>
  <c r="U12" i="1"/>
  <c r="S12" i="1"/>
  <c r="T12" i="1" s="1"/>
  <c r="V12" i="1" s="1"/>
  <c r="U10" i="1"/>
  <c r="S10" i="1"/>
  <c r="T10" i="1" s="1"/>
  <c r="V10" i="1" s="1"/>
  <c r="U8" i="1"/>
  <c r="S8" i="1"/>
  <c r="T8" i="1" s="1"/>
  <c r="V8" i="1" s="1"/>
</calcChain>
</file>

<file path=xl/sharedStrings.xml><?xml version="1.0" encoding="utf-8"?>
<sst xmlns="http://schemas.openxmlformats.org/spreadsheetml/2006/main" count="55" uniqueCount="39">
  <si>
    <t>Ապրանքի</t>
  </si>
  <si>
    <t xml:space="preserve">անվանումը </t>
  </si>
  <si>
    <t>չափման միավորը</t>
  </si>
  <si>
    <t>Բուսական  յուղ</t>
  </si>
  <si>
    <t>Ձեթ</t>
  </si>
  <si>
    <t>Հրուշակեղեն</t>
  </si>
  <si>
    <t>Շաքարավազ</t>
  </si>
  <si>
    <t>Այլ մթերք</t>
  </si>
  <si>
    <t>Կանաչի խառը</t>
  </si>
  <si>
    <t>Նոր սննդամթերք</t>
  </si>
  <si>
    <t>Աղացած Սև պղպեղ</t>
  </si>
  <si>
    <t>Ավելուկ</t>
  </si>
  <si>
    <t>Ծաղկակաղամբ</t>
  </si>
  <si>
    <t>Դափնետերև</t>
  </si>
  <si>
    <t>Բողկ</t>
  </si>
  <si>
    <t>կգ</t>
  </si>
  <si>
    <t>լիտր</t>
  </si>
  <si>
    <t>03221420/503</t>
  </si>
  <si>
    <t>03221500/504</t>
  </si>
  <si>
    <t>15331167/507</t>
  </si>
  <si>
    <t>15331167/508</t>
  </si>
  <si>
    <t>15421100/504</t>
  </si>
  <si>
    <t>15831000/504</t>
  </si>
  <si>
    <t>15871256/508</t>
  </si>
  <si>
    <t>15872310/503</t>
  </si>
  <si>
    <t>Առավելագույն քանակը</t>
  </si>
  <si>
    <t>միավոր գինը</t>
  </si>
  <si>
    <t>ընդհանուր գինը</t>
  </si>
  <si>
    <t>CPV</t>
  </si>
  <si>
    <t>Չ/Հ</t>
  </si>
  <si>
    <t>Արժեք</t>
  </si>
  <si>
    <t>ԱԱՀ</t>
  </si>
  <si>
    <t>Գին</t>
  </si>
  <si>
    <t>Մեկ միավորի արժեք</t>
  </si>
  <si>
    <t>Մեկ միավորի գին</t>
  </si>
  <si>
    <t>ԼԵԲՐՈՆ ՍՊԸ</t>
  </si>
  <si>
    <t>ՆՈՐՔ-7 ՍՊԸ</t>
  </si>
  <si>
    <t>Դանինի ՍՊԸ-ի Հայաստանյան մ/ճ</t>
  </si>
  <si>
    <t>Գնային առաջարկներ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</si>
</sst>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A_M_D_-;\-* #,##0.00\ _A_M_D_-;_-* &quot;-&quot;??\ _A_M_D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b/>
      <i/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43" fontId="2" fillId="2" borderId="3" xfId="1" applyFont="1" applyFill="1" applyBorder="1" applyAlignment="1">
      <alignment horizontal="center" vertical="center" wrapText="1"/>
    </xf>
    <xf numFmtId="43" fontId="2" fillId="0" borderId="2" xfId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/>
    <xf numFmtId="43" fontId="2" fillId="0" borderId="1" xfId="1" applyFont="1" applyBorder="1" applyAlignment="1">
      <alignment horizontal="center" vertical="center" wrapText="1"/>
    </xf>
    <xf numFmtId="0" fontId="4" fillId="0" borderId="0" xfId="0" applyFont="1" applyFill="1"/>
    <xf numFmtId="0" fontId="6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9"/>
  <sheetViews>
    <sheetView tabSelected="1" zoomScaleNormal="100" workbookViewId="0">
      <pane xSplit="7" ySplit="7" topLeftCell="H8" activePane="bottomRight" state="frozen"/>
      <selection pane="topRight" activeCell="H1" sqref="H1"/>
      <selection pane="bottomLeft" activeCell="A12" sqref="A12"/>
      <selection pane="bottomRight" activeCell="I17" sqref="I17"/>
    </sheetView>
  </sheetViews>
  <sheetFormatPr defaultRowHeight="15" x14ac:dyDescent="0.25"/>
  <cols>
    <col min="1" max="1" width="4.140625" bestFit="1" customWidth="1"/>
    <col min="2" max="2" width="16.7109375" customWidth="1"/>
    <col min="3" max="3" width="25" customWidth="1"/>
    <col min="4" max="4" width="10" customWidth="1"/>
    <col min="5" max="5" width="14.140625" customWidth="1"/>
    <col min="6" max="6" width="12.28515625" bestFit="1" customWidth="1"/>
    <col min="7" max="8" width="16.42578125" bestFit="1" customWidth="1"/>
    <col min="9" max="9" width="15.7109375" customWidth="1"/>
    <col min="10" max="10" width="16.5703125" bestFit="1" customWidth="1"/>
    <col min="11" max="12" width="15.7109375" customWidth="1"/>
    <col min="13" max="13" width="16.42578125" bestFit="1" customWidth="1"/>
    <col min="14" max="14" width="15.7109375" customWidth="1"/>
    <col min="15" max="15" width="16.5703125" bestFit="1" customWidth="1"/>
    <col min="16" max="17" width="15.7109375" customWidth="1"/>
    <col min="18" max="18" width="16.42578125" bestFit="1" customWidth="1"/>
    <col min="19" max="19" width="15.7109375" customWidth="1"/>
    <col min="20" max="20" width="16.5703125" bestFit="1" customWidth="1"/>
    <col min="21" max="22" width="15.7109375" customWidth="1"/>
  </cols>
  <sheetData>
    <row r="1" spans="1:22" x14ac:dyDescent="0.25">
      <c r="A1" s="1"/>
    </row>
    <row r="2" spans="1:22" x14ac:dyDescent="0.25">
      <c r="A2" s="13" t="s">
        <v>38</v>
      </c>
      <c r="B2" s="13"/>
      <c r="C2" s="13"/>
      <c r="D2" s="13"/>
      <c r="E2" s="13"/>
      <c r="F2" s="13"/>
      <c r="G2" s="13"/>
    </row>
    <row r="4" spans="1:22" ht="16.5" x14ac:dyDescent="0.3">
      <c r="A4" s="20" t="s">
        <v>0</v>
      </c>
      <c r="B4" s="20"/>
      <c r="C4" s="20"/>
      <c r="D4" s="20"/>
      <c r="E4" s="20"/>
      <c r="F4" s="20"/>
      <c r="G4" s="20"/>
      <c r="H4" s="10"/>
      <c r="I4" s="10"/>
      <c r="J4" s="10"/>
      <c r="K4" s="10"/>
      <c r="L4" s="10"/>
      <c r="M4" s="12"/>
      <c r="N4" s="12"/>
      <c r="O4" s="12"/>
      <c r="P4" s="12"/>
      <c r="Q4" s="12"/>
      <c r="R4" s="10"/>
      <c r="S4" s="10"/>
      <c r="T4" s="10"/>
      <c r="U4" s="10"/>
      <c r="V4" s="10"/>
    </row>
    <row r="5" spans="1:22" ht="16.5" x14ac:dyDescent="0.25">
      <c r="A5" s="20" t="s">
        <v>29</v>
      </c>
      <c r="B5" s="20" t="s">
        <v>28</v>
      </c>
      <c r="C5" s="20" t="s">
        <v>1</v>
      </c>
      <c r="D5" s="20" t="s">
        <v>2</v>
      </c>
      <c r="E5" s="20" t="s">
        <v>25</v>
      </c>
      <c r="F5" s="20" t="s">
        <v>26</v>
      </c>
      <c r="G5" s="20" t="s">
        <v>27</v>
      </c>
      <c r="H5" s="14" t="s">
        <v>35</v>
      </c>
      <c r="I5" s="15"/>
      <c r="J5" s="15"/>
      <c r="K5" s="15"/>
      <c r="L5" s="16"/>
      <c r="M5" s="17" t="s">
        <v>36</v>
      </c>
      <c r="N5" s="18"/>
      <c r="O5" s="18"/>
      <c r="P5" s="18"/>
      <c r="Q5" s="19"/>
      <c r="R5" s="14" t="s">
        <v>37</v>
      </c>
      <c r="S5" s="15"/>
      <c r="T5" s="15"/>
      <c r="U5" s="15"/>
      <c r="V5" s="16"/>
    </row>
    <row r="6" spans="1:22" ht="39" customHeight="1" x14ac:dyDescent="0.25">
      <c r="A6" s="20"/>
      <c r="B6" s="20"/>
      <c r="C6" s="20"/>
      <c r="D6" s="20"/>
      <c r="E6" s="20"/>
      <c r="F6" s="20"/>
      <c r="G6" s="20"/>
      <c r="H6" s="3" t="s">
        <v>30</v>
      </c>
      <c r="I6" s="3" t="s">
        <v>31</v>
      </c>
      <c r="J6" s="3" t="s">
        <v>32</v>
      </c>
      <c r="K6" s="3" t="s">
        <v>33</v>
      </c>
      <c r="L6" s="3" t="s">
        <v>34</v>
      </c>
      <c r="M6" s="3" t="s">
        <v>30</v>
      </c>
      <c r="N6" s="3" t="s">
        <v>31</v>
      </c>
      <c r="O6" s="3" t="s">
        <v>32</v>
      </c>
      <c r="P6" s="3" t="s">
        <v>33</v>
      </c>
      <c r="Q6" s="3" t="s">
        <v>34</v>
      </c>
      <c r="R6" s="3" t="s">
        <v>30</v>
      </c>
      <c r="S6" s="3" t="s">
        <v>31</v>
      </c>
      <c r="T6" s="3" t="s">
        <v>32</v>
      </c>
      <c r="U6" s="3" t="s">
        <v>33</v>
      </c>
      <c r="V6" s="3" t="s">
        <v>34</v>
      </c>
    </row>
    <row r="7" spans="1:22" s="9" customFormat="1" ht="15" customHeight="1" x14ac:dyDescent="0.25">
      <c r="A7" s="4"/>
      <c r="B7" s="5"/>
      <c r="C7" s="6" t="s">
        <v>3</v>
      </c>
      <c r="D7" s="5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9" customFormat="1" x14ac:dyDescent="0.25">
      <c r="A8" s="3">
        <v>1</v>
      </c>
      <c r="B8" s="3" t="s">
        <v>21</v>
      </c>
      <c r="C8" s="3" t="s">
        <v>4</v>
      </c>
      <c r="D8" s="3" t="s">
        <v>16</v>
      </c>
      <c r="E8" s="8">
        <v>5000</v>
      </c>
      <c r="F8" s="11">
        <v>800</v>
      </c>
      <c r="G8" s="11">
        <f>+F8*E8</f>
        <v>4000000</v>
      </c>
      <c r="H8" s="8">
        <v>5000000</v>
      </c>
      <c r="I8" s="11">
        <f>+H8*0.2</f>
        <v>1000000</v>
      </c>
      <c r="J8" s="11">
        <f>+I8+H8</f>
        <v>6000000</v>
      </c>
      <c r="K8" s="8">
        <f>+H8/$E8</f>
        <v>1000</v>
      </c>
      <c r="L8" s="11">
        <f>+J8/$E8</f>
        <v>1200</v>
      </c>
      <c r="M8" s="8">
        <v>4166666.67</v>
      </c>
      <c r="N8" s="11">
        <f>+M8*0.2</f>
        <v>833333.33400000003</v>
      </c>
      <c r="O8" s="11">
        <f>+N8+M8</f>
        <v>5000000.0039999997</v>
      </c>
      <c r="P8" s="8">
        <f>+M8/$E8</f>
        <v>833.33333400000004</v>
      </c>
      <c r="Q8" s="11">
        <f>+O8/$E8</f>
        <v>1000.0000008</v>
      </c>
      <c r="R8" s="8">
        <v>3729166.67</v>
      </c>
      <c r="S8" s="11">
        <f>+R8*0.2</f>
        <v>745833.33400000003</v>
      </c>
      <c r="T8" s="11">
        <f>+S8+R8</f>
        <v>4475000.0039999997</v>
      </c>
      <c r="U8" s="8">
        <f>+R8/$E8</f>
        <v>745.83333400000004</v>
      </c>
      <c r="V8" s="11">
        <f>+T8/$E8</f>
        <v>895.00000079999995</v>
      </c>
    </row>
    <row r="9" spans="1:22" s="9" customFormat="1" x14ac:dyDescent="0.25">
      <c r="A9" s="4"/>
      <c r="B9" s="5"/>
      <c r="C9" s="6" t="s">
        <v>5</v>
      </c>
      <c r="D9" s="5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s="9" customFormat="1" x14ac:dyDescent="0.25">
      <c r="A10" s="3">
        <v>2</v>
      </c>
      <c r="B10" s="3" t="s">
        <v>22</v>
      </c>
      <c r="C10" s="3" t="s">
        <v>6</v>
      </c>
      <c r="D10" s="3" t="s">
        <v>15</v>
      </c>
      <c r="E10" s="8">
        <v>6500</v>
      </c>
      <c r="F10" s="11">
        <v>354</v>
      </c>
      <c r="G10" s="11">
        <f>+F10*E10</f>
        <v>2301000</v>
      </c>
      <c r="H10" s="8">
        <v>2600000</v>
      </c>
      <c r="I10" s="11">
        <f>+H10*0.2</f>
        <v>520000</v>
      </c>
      <c r="J10" s="11">
        <f>+I10+H10</f>
        <v>3120000</v>
      </c>
      <c r="K10" s="8">
        <f>+H10/$E10</f>
        <v>400</v>
      </c>
      <c r="L10" s="11">
        <f>+J10/$E10</f>
        <v>480</v>
      </c>
      <c r="M10" s="8">
        <v>3250000</v>
      </c>
      <c r="N10" s="11">
        <f>+M10*0.2</f>
        <v>650000</v>
      </c>
      <c r="O10" s="11">
        <f>+N10+M10</f>
        <v>3900000</v>
      </c>
      <c r="P10" s="8">
        <f>+M10/$E10</f>
        <v>500</v>
      </c>
      <c r="Q10" s="11">
        <f>+O10/$E10</f>
        <v>600</v>
      </c>
      <c r="R10" s="8">
        <v>2491666.67</v>
      </c>
      <c r="S10" s="11">
        <f>+R10*0.2</f>
        <v>498333.33400000003</v>
      </c>
      <c r="T10" s="11">
        <f>+S10+R10</f>
        <v>2990000.0039999997</v>
      </c>
      <c r="U10" s="8">
        <f>+R10/$E10</f>
        <v>383.33333384615383</v>
      </c>
      <c r="V10" s="11">
        <f>+T10/$E10</f>
        <v>460.00000061538458</v>
      </c>
    </row>
    <row r="11" spans="1:22" s="9" customFormat="1" x14ac:dyDescent="0.25">
      <c r="A11" s="4"/>
      <c r="B11" s="5"/>
      <c r="C11" s="6" t="s">
        <v>7</v>
      </c>
      <c r="D11" s="5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s="9" customFormat="1" x14ac:dyDescent="0.25">
      <c r="A12" s="3">
        <v>3</v>
      </c>
      <c r="B12" s="3" t="s">
        <v>19</v>
      </c>
      <c r="C12" s="3" t="s">
        <v>8</v>
      </c>
      <c r="D12" s="3" t="s">
        <v>15</v>
      </c>
      <c r="E12" s="8">
        <v>500</v>
      </c>
      <c r="F12" s="11">
        <v>1500</v>
      </c>
      <c r="G12" s="11">
        <f>+F12*E12</f>
        <v>750000</v>
      </c>
      <c r="H12" s="8">
        <v>1250000</v>
      </c>
      <c r="I12" s="11">
        <f>+H12*0.2</f>
        <v>250000</v>
      </c>
      <c r="J12" s="11">
        <f>+I12+H12</f>
        <v>1500000</v>
      </c>
      <c r="K12" s="8">
        <f>+H12/$E12</f>
        <v>2500</v>
      </c>
      <c r="L12" s="11">
        <f>+J12/$E12</f>
        <v>3000</v>
      </c>
      <c r="M12" s="8"/>
      <c r="N12" s="11">
        <f>+M12*0.2</f>
        <v>0</v>
      </c>
      <c r="O12" s="11">
        <f>+N12+M12</f>
        <v>0</v>
      </c>
      <c r="P12" s="8">
        <f>+M12/$E12</f>
        <v>0</v>
      </c>
      <c r="Q12" s="11">
        <f>+O12/$E12</f>
        <v>0</v>
      </c>
      <c r="R12" s="8"/>
      <c r="S12" s="11">
        <f>+R12*0.2</f>
        <v>0</v>
      </c>
      <c r="T12" s="11">
        <f>+S12+R12</f>
        <v>0</v>
      </c>
      <c r="U12" s="8">
        <f>+R12/$E12</f>
        <v>0</v>
      </c>
      <c r="V12" s="11">
        <f>+T12/$E12</f>
        <v>0</v>
      </c>
    </row>
    <row r="13" spans="1:22" s="9" customFormat="1" x14ac:dyDescent="0.25">
      <c r="A13" s="4"/>
      <c r="B13" s="5"/>
      <c r="C13" s="6" t="s">
        <v>9</v>
      </c>
      <c r="D13" s="5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9" customFormat="1" x14ac:dyDescent="0.25">
      <c r="A14" s="3">
        <v>4</v>
      </c>
      <c r="B14" s="3" t="s">
        <v>23</v>
      </c>
      <c r="C14" s="3" t="s">
        <v>10</v>
      </c>
      <c r="D14" s="3" t="s">
        <v>15</v>
      </c>
      <c r="E14" s="8">
        <v>30</v>
      </c>
      <c r="F14" s="11">
        <v>1800</v>
      </c>
      <c r="G14" s="11">
        <f t="shared" ref="G14:G18" si="0">+F14*E14</f>
        <v>54000</v>
      </c>
      <c r="H14" s="8">
        <v>150000</v>
      </c>
      <c r="I14" s="11">
        <f t="shared" ref="I14:I18" si="1">+H14*0.2</f>
        <v>30000</v>
      </c>
      <c r="J14" s="11">
        <f t="shared" ref="J14:J18" si="2">+I14+H14</f>
        <v>180000</v>
      </c>
      <c r="K14" s="8">
        <f t="shared" ref="K14:K18" si="3">+H14/$E14</f>
        <v>5000</v>
      </c>
      <c r="L14" s="11">
        <f t="shared" ref="L14:L18" si="4">+J14/$E14</f>
        <v>6000</v>
      </c>
      <c r="M14" s="8"/>
      <c r="N14" s="11">
        <f t="shared" ref="N14:N18" si="5">+M14*0.2</f>
        <v>0</v>
      </c>
      <c r="O14" s="11">
        <f t="shared" ref="O14:O18" si="6">+N14+M14</f>
        <v>0</v>
      </c>
      <c r="P14" s="8">
        <f t="shared" ref="P14:P18" si="7">+M14/$E14</f>
        <v>0</v>
      </c>
      <c r="Q14" s="11">
        <f t="shared" ref="Q14:Q18" si="8">+O14/$E14</f>
        <v>0</v>
      </c>
      <c r="R14" s="8">
        <v>60000</v>
      </c>
      <c r="S14" s="11">
        <f t="shared" ref="S14:S18" si="9">+R14*0.2</f>
        <v>12000</v>
      </c>
      <c r="T14" s="11">
        <f t="shared" ref="T14:T18" si="10">+S14+R14</f>
        <v>72000</v>
      </c>
      <c r="U14" s="8">
        <f t="shared" ref="U14:U18" si="11">+R14/$E14</f>
        <v>2000</v>
      </c>
      <c r="V14" s="11">
        <f t="shared" ref="V14:V18" si="12">+T14/$E14</f>
        <v>2400</v>
      </c>
    </row>
    <row r="15" spans="1:22" s="9" customFormat="1" x14ac:dyDescent="0.25">
      <c r="A15" s="3">
        <v>5</v>
      </c>
      <c r="B15" s="3" t="s">
        <v>20</v>
      </c>
      <c r="C15" s="3" t="s">
        <v>11</v>
      </c>
      <c r="D15" s="3" t="s">
        <v>15</v>
      </c>
      <c r="E15" s="8">
        <v>600</v>
      </c>
      <c r="F15" s="11">
        <v>2000</v>
      </c>
      <c r="G15" s="11">
        <f t="shared" si="0"/>
        <v>1200000</v>
      </c>
      <c r="H15" s="8">
        <v>3000000</v>
      </c>
      <c r="I15" s="11">
        <f t="shared" si="1"/>
        <v>600000</v>
      </c>
      <c r="J15" s="11">
        <f t="shared" si="2"/>
        <v>3600000</v>
      </c>
      <c r="K15" s="8">
        <f t="shared" si="3"/>
        <v>5000</v>
      </c>
      <c r="L15" s="11">
        <f t="shared" si="4"/>
        <v>6000</v>
      </c>
      <c r="M15" s="8">
        <v>5000000</v>
      </c>
      <c r="N15" s="11">
        <f t="shared" si="5"/>
        <v>1000000</v>
      </c>
      <c r="O15" s="11">
        <f t="shared" si="6"/>
        <v>6000000</v>
      </c>
      <c r="P15" s="8">
        <f t="shared" si="7"/>
        <v>8333.3333333333339</v>
      </c>
      <c r="Q15" s="11">
        <f t="shared" si="8"/>
        <v>10000</v>
      </c>
      <c r="R15" s="8"/>
      <c r="S15" s="11">
        <f t="shared" si="9"/>
        <v>0</v>
      </c>
      <c r="T15" s="11">
        <f t="shared" si="10"/>
        <v>0</v>
      </c>
      <c r="U15" s="8">
        <f t="shared" si="11"/>
        <v>0</v>
      </c>
      <c r="V15" s="11">
        <f t="shared" si="12"/>
        <v>0</v>
      </c>
    </row>
    <row r="16" spans="1:22" s="9" customFormat="1" x14ac:dyDescent="0.25">
      <c r="A16" s="3">
        <v>6</v>
      </c>
      <c r="B16" s="3" t="s">
        <v>17</v>
      </c>
      <c r="C16" s="3" t="s">
        <v>12</v>
      </c>
      <c r="D16" s="3" t="s">
        <v>15</v>
      </c>
      <c r="E16" s="8">
        <v>4800</v>
      </c>
      <c r="F16" s="11">
        <v>155</v>
      </c>
      <c r="G16" s="11">
        <f t="shared" si="0"/>
        <v>744000</v>
      </c>
      <c r="H16" s="8">
        <v>1800000</v>
      </c>
      <c r="I16" s="11">
        <f t="shared" si="1"/>
        <v>360000</v>
      </c>
      <c r="J16" s="11">
        <f t="shared" si="2"/>
        <v>2160000</v>
      </c>
      <c r="K16" s="8">
        <f t="shared" si="3"/>
        <v>375</v>
      </c>
      <c r="L16" s="11">
        <f t="shared" si="4"/>
        <v>450</v>
      </c>
      <c r="M16" s="8"/>
      <c r="N16" s="11">
        <f t="shared" si="5"/>
        <v>0</v>
      </c>
      <c r="O16" s="11">
        <f t="shared" si="6"/>
        <v>0</v>
      </c>
      <c r="P16" s="8">
        <f t="shared" si="7"/>
        <v>0</v>
      </c>
      <c r="Q16" s="11">
        <f t="shared" si="8"/>
        <v>0</v>
      </c>
      <c r="R16" s="8">
        <v>1080000</v>
      </c>
      <c r="S16" s="11">
        <f t="shared" si="9"/>
        <v>216000</v>
      </c>
      <c r="T16" s="11">
        <f t="shared" si="10"/>
        <v>1296000</v>
      </c>
      <c r="U16" s="8">
        <f t="shared" si="11"/>
        <v>225</v>
      </c>
      <c r="V16" s="11">
        <f t="shared" si="12"/>
        <v>270</v>
      </c>
    </row>
    <row r="17" spans="1:22" s="9" customFormat="1" x14ac:dyDescent="0.25">
      <c r="A17" s="3">
        <v>7</v>
      </c>
      <c r="B17" s="3" t="s">
        <v>24</v>
      </c>
      <c r="C17" s="3" t="s">
        <v>13</v>
      </c>
      <c r="D17" s="3" t="s">
        <v>15</v>
      </c>
      <c r="E17" s="8">
        <v>5</v>
      </c>
      <c r="F17" s="11">
        <v>3500</v>
      </c>
      <c r="G17" s="11">
        <f t="shared" si="0"/>
        <v>17500</v>
      </c>
      <c r="H17" s="8">
        <v>25000</v>
      </c>
      <c r="I17" s="11">
        <f t="shared" si="1"/>
        <v>5000</v>
      </c>
      <c r="J17" s="11">
        <f t="shared" si="2"/>
        <v>30000</v>
      </c>
      <c r="K17" s="8">
        <f t="shared" si="3"/>
        <v>5000</v>
      </c>
      <c r="L17" s="11">
        <f t="shared" si="4"/>
        <v>6000</v>
      </c>
      <c r="M17" s="8"/>
      <c r="N17" s="11">
        <f t="shared" si="5"/>
        <v>0</v>
      </c>
      <c r="O17" s="11">
        <f t="shared" si="6"/>
        <v>0</v>
      </c>
      <c r="P17" s="8">
        <f t="shared" si="7"/>
        <v>0</v>
      </c>
      <c r="Q17" s="11">
        <f t="shared" si="8"/>
        <v>0</v>
      </c>
      <c r="R17" s="8">
        <v>9166.67</v>
      </c>
      <c r="S17" s="11">
        <f t="shared" si="9"/>
        <v>1833.3340000000001</v>
      </c>
      <c r="T17" s="11">
        <f t="shared" si="10"/>
        <v>11000.004000000001</v>
      </c>
      <c r="U17" s="8">
        <f t="shared" si="11"/>
        <v>1833.3340000000001</v>
      </c>
      <c r="V17" s="11">
        <f t="shared" si="12"/>
        <v>2200.0008000000003</v>
      </c>
    </row>
    <row r="18" spans="1:22" s="9" customFormat="1" x14ac:dyDescent="0.25">
      <c r="A18" s="3">
        <v>8</v>
      </c>
      <c r="B18" s="3" t="s">
        <v>18</v>
      </c>
      <c r="C18" s="3" t="s">
        <v>14</v>
      </c>
      <c r="D18" s="3" t="s">
        <v>15</v>
      </c>
      <c r="E18" s="8">
        <v>80</v>
      </c>
      <c r="F18" s="11">
        <v>500</v>
      </c>
      <c r="G18" s="11">
        <f t="shared" si="0"/>
        <v>40000</v>
      </c>
      <c r="H18" s="8">
        <v>60000</v>
      </c>
      <c r="I18" s="11">
        <f t="shared" si="1"/>
        <v>12000</v>
      </c>
      <c r="J18" s="11">
        <f t="shared" si="2"/>
        <v>72000</v>
      </c>
      <c r="K18" s="8">
        <f t="shared" si="3"/>
        <v>750</v>
      </c>
      <c r="L18" s="11">
        <f t="shared" si="4"/>
        <v>900</v>
      </c>
      <c r="M18" s="8"/>
      <c r="N18" s="11">
        <f t="shared" si="5"/>
        <v>0</v>
      </c>
      <c r="O18" s="11">
        <f t="shared" si="6"/>
        <v>0</v>
      </c>
      <c r="P18" s="8">
        <f t="shared" si="7"/>
        <v>0</v>
      </c>
      <c r="Q18" s="11">
        <f t="shared" si="8"/>
        <v>0</v>
      </c>
      <c r="R18" s="8">
        <v>16000</v>
      </c>
      <c r="S18" s="11">
        <f t="shared" si="9"/>
        <v>3200</v>
      </c>
      <c r="T18" s="11">
        <f t="shared" si="10"/>
        <v>19200</v>
      </c>
      <c r="U18" s="8">
        <f t="shared" si="11"/>
        <v>200</v>
      </c>
      <c r="V18" s="11">
        <f t="shared" si="12"/>
        <v>240</v>
      </c>
    </row>
    <row r="19" spans="1:22" x14ac:dyDescent="0.25">
      <c r="A19" s="2"/>
    </row>
  </sheetData>
  <mergeCells count="11">
    <mergeCell ref="R5:V5"/>
    <mergeCell ref="H5:L5"/>
    <mergeCell ref="M5:Q5"/>
    <mergeCell ref="A4:G4"/>
    <mergeCell ref="A5:A6"/>
    <mergeCell ref="B5:B6"/>
    <mergeCell ref="C5:C6"/>
    <mergeCell ref="D5:D6"/>
    <mergeCell ref="F5:F6"/>
    <mergeCell ref="G5:G6"/>
    <mergeCell ref="E5:E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Տեղ. բնութ-Գն ժամ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2021-01-15T13:20:52Z</dcterms:modified>
</cp:coreProperties>
</file>